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1C342080-6A1D-42B0-B7FC-B29AFAB1227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7" r:id="rId6"/>
    <sheet name="07" sheetId="8" r:id="rId7"/>
    <sheet name="08" sheetId="9" r:id="rId8"/>
    <sheet name="09" sheetId="11" r:id="rId9"/>
    <sheet name="10" sheetId="12" r:id="rId10"/>
  </sheets>
  <definedNames>
    <definedName name="매출액">'10'!$D$3:$D$16</definedName>
    <definedName name="상품명">'10'!$C$3:$C$16</definedName>
    <definedName name="영업사원">'10'!$B$3:$B$16</definedName>
    <definedName name="월">'10'!#REF!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2" l="1"/>
  <c r="C10" i="11" l="1" a="1"/>
  <c r="C10" i="11" s="1"/>
  <c r="D12" i="11" l="1"/>
  <c r="C11" i="11"/>
  <c r="D13" i="11"/>
  <c r="C12" i="11"/>
  <c r="E10" i="11"/>
  <c r="D10" i="11"/>
  <c r="C13" i="11"/>
  <c r="E11" i="11"/>
  <c r="E13" i="11"/>
  <c r="E12" i="11"/>
  <c r="D11" i="11"/>
  <c r="C4" i="9"/>
  <c r="C5" i="9"/>
  <c r="C6" i="9"/>
  <c r="C7" i="9"/>
  <c r="C8" i="9"/>
  <c r="H13" i="8"/>
  <c r="G13" i="8"/>
  <c r="F13" i="8"/>
  <c r="E13" i="8"/>
  <c r="D13" i="8"/>
  <c r="C13" i="8"/>
  <c r="F4" i="7"/>
  <c r="C6" i="1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2" i="4"/>
  <c r="D8" i="4"/>
  <c r="D4" i="4"/>
  <c r="C13" i="4"/>
  <c r="D13" i="4" s="1"/>
  <c r="C12" i="4"/>
  <c r="C11" i="4"/>
  <c r="D11" i="4" s="1"/>
  <c r="C10" i="4"/>
  <c r="D10" i="4" s="1"/>
  <c r="C9" i="4"/>
  <c r="D9" i="4" s="1"/>
  <c r="C8" i="4"/>
  <c r="C7" i="4"/>
  <c r="D7" i="4" s="1"/>
  <c r="C6" i="4"/>
  <c r="D6" i="4" s="1"/>
  <c r="C5" i="4"/>
  <c r="D5" i="4" s="1"/>
  <c r="C4" i="4"/>
  <c r="D8" i="3"/>
  <c r="D7" i="3"/>
  <c r="D6" i="3"/>
  <c r="D5" i="3"/>
  <c r="D4" i="3"/>
  <c r="F4" i="2"/>
  <c r="F3" i="2"/>
  <c r="F2" i="2"/>
  <c r="C9" i="1"/>
  <c r="C8" i="1"/>
  <c r="C7" i="1"/>
</calcChain>
</file>

<file path=xl/sharedStrings.xml><?xml version="1.0" encoding="utf-8"?>
<sst xmlns="http://schemas.openxmlformats.org/spreadsheetml/2006/main" count="141" uniqueCount="102">
  <si>
    <t>1월</t>
    <phoneticPr fontId="1" type="noConversion"/>
  </si>
  <si>
    <t>TV</t>
    <phoneticPr fontId="1" type="noConversion"/>
  </si>
  <si>
    <t>세탁기</t>
    <phoneticPr fontId="1" type="noConversion"/>
  </si>
  <si>
    <t>냉장고</t>
    <phoneticPr fontId="1" type="noConversion"/>
  </si>
  <si>
    <t>청소기</t>
    <phoneticPr fontId="1" type="noConversion"/>
  </si>
  <si>
    <t>상품명</t>
    <phoneticPr fontId="1" type="noConversion"/>
  </si>
  <si>
    <t>오디오</t>
    <phoneticPr fontId="1" type="noConversion"/>
  </si>
  <si>
    <t>상품명</t>
    <phoneticPr fontId="1" type="noConversion"/>
  </si>
  <si>
    <t>1월</t>
    <phoneticPr fontId="1" type="noConversion"/>
  </si>
  <si>
    <t>2월</t>
    <phoneticPr fontId="1" type="noConversion"/>
  </si>
  <si>
    <t>서울</t>
    <phoneticPr fontId="1" type="noConversion"/>
  </si>
  <si>
    <t>부산</t>
    <phoneticPr fontId="1" type="noConversion"/>
  </si>
  <si>
    <t>대구</t>
    <phoneticPr fontId="1" type="noConversion"/>
  </si>
  <si>
    <t>전주</t>
    <phoneticPr fontId="1" type="noConversion"/>
  </si>
  <si>
    <t>구 분</t>
    <phoneticPr fontId="1" type="noConversion"/>
  </si>
  <si>
    <t>지역명</t>
    <phoneticPr fontId="1" type="noConversion"/>
  </si>
  <si>
    <t>구분</t>
    <phoneticPr fontId="1" type="noConversion"/>
  </si>
  <si>
    <t>점수</t>
    <phoneticPr fontId="1" type="noConversion"/>
  </si>
  <si>
    <t>국어</t>
    <phoneticPr fontId="1" type="noConversion"/>
  </si>
  <si>
    <t>영어</t>
    <phoneticPr fontId="1" type="noConversion"/>
  </si>
  <si>
    <t>수학</t>
    <phoneticPr fontId="1" type="noConversion"/>
  </si>
  <si>
    <t>과학</t>
    <phoneticPr fontId="1" type="noConversion"/>
  </si>
  <si>
    <t>사회</t>
    <phoneticPr fontId="1" type="noConversion"/>
  </si>
  <si>
    <t>합계</t>
    <phoneticPr fontId="1" type="noConversion"/>
  </si>
  <si>
    <t>평균</t>
    <phoneticPr fontId="1" type="noConversion"/>
  </si>
  <si>
    <t>최대값</t>
    <phoneticPr fontId="1" type="noConversion"/>
  </si>
  <si>
    <t>최소값</t>
    <phoneticPr fontId="1" type="noConversion"/>
  </si>
  <si>
    <t>연간회비</t>
    <phoneticPr fontId="1" type="noConversion"/>
  </si>
  <si>
    <t>회원번호</t>
    <phoneticPr fontId="1" type="noConversion"/>
  </si>
  <si>
    <t>강나림</t>
  </si>
  <si>
    <t>김가람</t>
  </si>
  <si>
    <t>김나운</t>
  </si>
  <si>
    <t>김보람</t>
  </si>
  <si>
    <t>김승춘</t>
  </si>
  <si>
    <t>김재영</t>
  </si>
  <si>
    <t>김진수</t>
  </si>
  <si>
    <t>김현조</t>
  </si>
  <si>
    <t>김혜림</t>
  </si>
  <si>
    <t>박영호</t>
  </si>
  <si>
    <t>이미현</t>
  </si>
  <si>
    <t>장길수</t>
  </si>
  <si>
    <t>장인성</t>
  </si>
  <si>
    <t>전체인원수</t>
    <phoneticPr fontId="1" type="noConversion"/>
  </si>
  <si>
    <t>회비를 낸 회원수</t>
    <phoneticPr fontId="1" type="noConversion"/>
  </si>
  <si>
    <t>회비를 내지 않은 회원수</t>
    <phoneticPr fontId="1" type="noConversion"/>
  </si>
  <si>
    <t>매출액</t>
    <phoneticPr fontId="1" type="noConversion"/>
  </si>
  <si>
    <t>내림처리</t>
    <phoneticPr fontId="1" type="noConversion"/>
  </si>
  <si>
    <t>이동거리</t>
    <phoneticPr fontId="1" type="noConversion"/>
  </si>
  <si>
    <t>기준거리 환산</t>
    <phoneticPr fontId="1" type="noConversion"/>
  </si>
  <si>
    <t>택시요금</t>
    <phoneticPr fontId="1" type="noConversion"/>
  </si>
  <si>
    <t>국어</t>
    <phoneticPr fontId="1" type="noConversion"/>
  </si>
  <si>
    <t>수학</t>
    <phoneticPr fontId="1" type="noConversion"/>
  </si>
  <si>
    <t>합격 여부</t>
    <phoneticPr fontId="1" type="noConversion"/>
  </si>
  <si>
    <t>이용 금액</t>
    <phoneticPr fontId="1" type="noConversion"/>
  </si>
  <si>
    <t>구 분</t>
    <phoneticPr fontId="1" type="noConversion"/>
  </si>
  <si>
    <t>경성 마트</t>
    <phoneticPr fontId="1" type="noConversion"/>
  </si>
  <si>
    <t>청산 학원</t>
    <phoneticPr fontId="1" type="noConversion"/>
  </si>
  <si>
    <t>가나 주유소</t>
    <phoneticPr fontId="1" type="noConversion"/>
  </si>
  <si>
    <t>미림학원</t>
    <phoneticPr fontId="1" type="noConversion"/>
  </si>
  <si>
    <t>최상위 학원</t>
    <phoneticPr fontId="1" type="noConversion"/>
  </si>
  <si>
    <t>S 주유소</t>
    <phoneticPr fontId="1" type="noConversion"/>
  </si>
  <si>
    <t>가나 마트</t>
    <phoneticPr fontId="1" type="noConversion"/>
  </si>
  <si>
    <t>24시 편의점</t>
    <phoneticPr fontId="1" type="noConversion"/>
  </si>
  <si>
    <t>L 슈퍼</t>
    <phoneticPr fontId="1" type="noConversion"/>
  </si>
  <si>
    <t>A 슈퍼</t>
    <phoneticPr fontId="1" type="noConversion"/>
  </si>
  <si>
    <t>우리 마트</t>
    <phoneticPr fontId="1" type="noConversion"/>
  </si>
  <si>
    <t>김가네 식당</t>
    <phoneticPr fontId="1" type="noConversion"/>
  </si>
  <si>
    <t>우리 식당</t>
    <phoneticPr fontId="1" type="noConversion"/>
  </si>
  <si>
    <t>학원 이용 금액</t>
    <phoneticPr fontId="1" type="noConversion"/>
  </si>
  <si>
    <t>서울</t>
    <phoneticPr fontId="1" type="noConversion"/>
  </si>
  <si>
    <t>대전</t>
    <phoneticPr fontId="1" type="noConversion"/>
  </si>
  <si>
    <t>대구</t>
    <phoneticPr fontId="1" type="noConversion"/>
  </si>
  <si>
    <t>부산</t>
    <phoneticPr fontId="1" type="noConversion"/>
  </si>
  <si>
    <t>2월</t>
    <phoneticPr fontId="1" type="noConversion"/>
  </si>
  <si>
    <t>3월</t>
    <phoneticPr fontId="1" type="noConversion"/>
  </si>
  <si>
    <t>4월</t>
    <phoneticPr fontId="1" type="noConversion"/>
  </si>
  <si>
    <t>5월</t>
    <phoneticPr fontId="1" type="noConversion"/>
  </si>
  <si>
    <t>6월</t>
    <phoneticPr fontId="1" type="noConversion"/>
  </si>
  <si>
    <t>주민등록번호</t>
    <phoneticPr fontId="1" type="noConversion"/>
  </si>
  <si>
    <t>880928-1124424</t>
    <phoneticPr fontId="1" type="noConversion"/>
  </si>
  <si>
    <t>000927-3123321</t>
    <phoneticPr fontId="1" type="noConversion"/>
  </si>
  <si>
    <t>030612-4321221</t>
    <phoneticPr fontId="1" type="noConversion"/>
  </si>
  <si>
    <t>840512-2212344</t>
    <phoneticPr fontId="1" type="noConversion"/>
  </si>
  <si>
    <t>730815-1232877</t>
    <phoneticPr fontId="1" type="noConversion"/>
  </si>
  <si>
    <t>성별</t>
    <phoneticPr fontId="1" type="noConversion"/>
  </si>
  <si>
    <t>부산</t>
    <phoneticPr fontId="1" type="noConversion"/>
  </si>
  <si>
    <t>대구</t>
    <phoneticPr fontId="1" type="noConversion"/>
  </si>
  <si>
    <t/>
  </si>
  <si>
    <t>[조건]</t>
    <phoneticPr fontId="1" type="noConversion"/>
  </si>
  <si>
    <t>영업사원</t>
    <phoneticPr fontId="1" type="noConversion"/>
  </si>
  <si>
    <t>상품명</t>
    <phoneticPr fontId="1" type="noConversion"/>
  </si>
  <si>
    <t>영업사원</t>
    <phoneticPr fontId="1" type="noConversion"/>
  </si>
  <si>
    <t>세탁기</t>
    <phoneticPr fontId="1" type="noConversion"/>
  </si>
  <si>
    <t>냉장고</t>
    <phoneticPr fontId="1" type="noConversion"/>
  </si>
  <si>
    <t>냉장고</t>
    <phoneticPr fontId="1" type="noConversion"/>
  </si>
  <si>
    <t>세탁기</t>
    <phoneticPr fontId="1" type="noConversion"/>
  </si>
  <si>
    <t>세탁기</t>
    <phoneticPr fontId="1" type="noConversion"/>
  </si>
  <si>
    <t>냉장고</t>
    <phoneticPr fontId="1" type="noConversion"/>
  </si>
  <si>
    <t>김준성</t>
  </si>
  <si>
    <t>박성준</t>
  </si>
  <si>
    <t>박성준</t>
    <phoneticPr fontId="1" type="noConversion"/>
  </si>
  <si>
    <t>매출 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</si>
</sst>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"/>
    <numFmt numFmtId="177" formatCode="0000"/>
    <numFmt numFmtId="178" formatCode="aaa"/>
    <numFmt numFmtId="179" formatCode="[$-409]h:mm\ AM/PM;@"/>
    <numFmt numFmtId="180" formatCode="#,##0&quot; &quot;"/>
    <numFmt numFmtId="181" formatCode="#,##0.0&quot; km&quot;"/>
    <numFmt numFmtId="182" formatCode="#,##0\ &quot;원&quot;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u/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/>
      <top style="thin">
        <color theme="4"/>
      </top>
      <bottom style="double">
        <color theme="4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4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 style="thin">
        <color theme="4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double">
        <color theme="4"/>
      </top>
      <bottom style="double">
        <color theme="4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</borders>
  <cellStyleXfs count="2">
    <xf numFmtId="0" fontId="0" fillId="0" borderId="0">
      <alignment vertical="center"/>
    </xf>
    <xf numFmtId="0" fontId="6" fillId="0" borderId="2" applyNumberFormat="0" applyFill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4" fontId="3" fillId="0" borderId="0" xfId="0" applyNumberFormat="1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176" fontId="0" fillId="5" borderId="0" xfId="0" applyNumberFormat="1" applyFill="1">
      <alignment vertical="center"/>
    </xf>
    <xf numFmtId="0" fontId="4" fillId="0" borderId="1" xfId="0" applyFont="1" applyBorder="1" applyAlignment="1">
      <alignment horizontal="center" vertical="center"/>
    </xf>
    <xf numFmtId="180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81" fontId="4" fillId="0" borderId="1" xfId="0" applyNumberFormat="1" applyFont="1" applyBorder="1" applyAlignment="1">
      <alignment horizontal="right" vertical="center"/>
    </xf>
    <xf numFmtId="182" fontId="4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3" borderId="3" xfId="1" applyNumberFormat="1" applyFont="1" applyFill="1" applyBorder="1" applyAlignment="1">
      <alignment horizontal="center" vertical="center"/>
    </xf>
    <xf numFmtId="0" fontId="9" fillId="3" borderId="4" xfId="1" applyNumberFormat="1" applyFont="1" applyFill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0" fontId="9" fillId="3" borderId="10" xfId="1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4" fontId="4" fillId="0" borderId="9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733425</xdr:colOff>
      <xdr:row>5</xdr:row>
      <xdr:rowOff>152400</xdr:rowOff>
    </xdr:from>
    <xdr:to>
      <xdr:col>4</xdr:col>
      <xdr:colOff>352425</xdr:colOff>
      <xdr:row>6</xdr:row>
      <xdr:rowOff>133349</xdr:rowOff>
    </xdr:to>
    <xdr:sp macro="" textlink="">
      <xdr:nvSpPr>
        <xdr:cNvPr id="2" name="아래쪽 화살표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971675" y="1247775"/>
          <a:ext cx="1543050" cy="2000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/>
  </sheetViews>
  <sheetFormatPr defaultColWidth="9" defaultRowHeight="18" customHeight="1" x14ac:dyDescent="0.4"/>
  <cols>
    <col min="1" max="1" width="3.59765625" style="1" customWidth="1"/>
    <col min="2" max="7" width="12.59765625" style="2" customWidth="1"/>
    <col min="8" max="16384" width="9" style="2"/>
  </cols>
  <sheetData>
    <row r="1" spans="1:7" s="3" customFormat="1" ht="18" customHeight="1" x14ac:dyDescent="0.4">
      <c r="A1" s="1"/>
    </row>
    <row r="2" spans="1:7" s="1" customFormat="1" ht="18" customHeight="1" x14ac:dyDescent="0.4">
      <c r="E2" s="4"/>
    </row>
    <row r="3" spans="1:7" ht="18" customHeight="1" x14ac:dyDescent="0.4">
      <c r="B3" s="6" t="s">
        <v>16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</row>
    <row r="4" spans="1:7" ht="18" customHeight="1" x14ac:dyDescent="0.4">
      <c r="B4" s="9" t="s">
        <v>17</v>
      </c>
      <c r="C4" s="7">
        <v>98</v>
      </c>
      <c r="D4" s="7">
        <v>87</v>
      </c>
      <c r="E4" s="7">
        <v>78</v>
      </c>
      <c r="F4" s="7">
        <v>90</v>
      </c>
      <c r="G4" s="7">
        <v>88</v>
      </c>
    </row>
    <row r="6" spans="1:7" ht="18" customHeight="1" x14ac:dyDescent="0.4">
      <c r="B6" s="12" t="s">
        <v>23</v>
      </c>
      <c r="C6" s="14">
        <f>SUM(C4:G4)</f>
        <v>441</v>
      </c>
    </row>
    <row r="7" spans="1:7" ht="18" customHeight="1" x14ac:dyDescent="0.4">
      <c r="B7" s="12" t="s">
        <v>24</v>
      </c>
      <c r="C7" s="14">
        <f>AVERAGE(C4:G4)</f>
        <v>88.2</v>
      </c>
    </row>
    <row r="8" spans="1:7" ht="18" customHeight="1" x14ac:dyDescent="0.4">
      <c r="B8" s="13" t="s">
        <v>25</v>
      </c>
      <c r="C8" s="14">
        <f>MAX(C4:G4)</f>
        <v>98</v>
      </c>
    </row>
    <row r="9" spans="1:7" ht="18" customHeight="1" x14ac:dyDescent="0.4">
      <c r="B9" s="13" t="s">
        <v>26</v>
      </c>
      <c r="C9" s="14">
        <f>MIN(C4:G4)</f>
        <v>78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/>
  </sheetViews>
  <sheetFormatPr defaultColWidth="12.59765625" defaultRowHeight="21.9" customHeight="1" x14ac:dyDescent="0.4"/>
  <cols>
    <col min="1" max="1" width="3.59765625" style="1" customWidth="1"/>
    <col min="2" max="2" width="12.59765625" style="3" customWidth="1"/>
    <col min="3" max="3" width="12.59765625" style="3"/>
    <col min="4" max="4" width="5.59765625" style="3" customWidth="1"/>
    <col min="5" max="5" width="23.69921875" style="3" bestFit="1" customWidth="1"/>
    <col min="6" max="16384" width="12.59765625" style="3"/>
  </cols>
  <sheetData>
    <row r="1" spans="2:6" s="1" customFormat="1" ht="18" customHeight="1" x14ac:dyDescent="0.4"/>
    <row r="2" spans="2:6" ht="18" customHeight="1" x14ac:dyDescent="0.4">
      <c r="B2" s="6" t="s">
        <v>28</v>
      </c>
      <c r="C2" s="6" t="s">
        <v>27</v>
      </c>
      <c r="E2" s="12" t="s">
        <v>42</v>
      </c>
      <c r="F2" s="14">
        <f>COUNTA(B3:B15)</f>
        <v>13</v>
      </c>
    </row>
    <row r="3" spans="2:6" ht="18" customHeight="1" x14ac:dyDescent="0.4">
      <c r="B3" s="15" t="s">
        <v>29</v>
      </c>
      <c r="C3" s="16">
        <v>57729</v>
      </c>
      <c r="E3" s="12" t="s">
        <v>43</v>
      </c>
      <c r="F3" s="14">
        <f>COUNT(C3:C15)</f>
        <v>7</v>
      </c>
    </row>
    <row r="4" spans="2:6" ht="18" customHeight="1" x14ac:dyDescent="0.4">
      <c r="B4" s="15" t="s">
        <v>30</v>
      </c>
      <c r="C4" s="16"/>
      <c r="E4" s="13" t="s">
        <v>44</v>
      </c>
      <c r="F4" s="14">
        <f>COUNTBLANK(C3:C15)</f>
        <v>6</v>
      </c>
    </row>
    <row r="5" spans="2:6" ht="18" customHeight="1" x14ac:dyDescent="0.4">
      <c r="B5" s="15" t="s">
        <v>31</v>
      </c>
      <c r="C5" s="16"/>
    </row>
    <row r="6" spans="2:6" ht="18" customHeight="1" x14ac:dyDescent="0.4">
      <c r="B6" s="15" t="s">
        <v>32</v>
      </c>
      <c r="C6" s="16">
        <v>36817</v>
      </c>
    </row>
    <row r="7" spans="2:6" ht="18" customHeight="1" x14ac:dyDescent="0.4">
      <c r="B7" s="17" t="s">
        <v>33</v>
      </c>
      <c r="C7" s="16">
        <v>46986</v>
      </c>
    </row>
    <row r="8" spans="2:6" ht="18" customHeight="1" x14ac:dyDescent="0.4">
      <c r="B8" s="17" t="s">
        <v>34</v>
      </c>
      <c r="C8" s="16"/>
    </row>
    <row r="9" spans="2:6" ht="18" customHeight="1" x14ac:dyDescent="0.4">
      <c r="B9" s="17" t="s">
        <v>35</v>
      </c>
      <c r="C9" s="16">
        <v>60132</v>
      </c>
    </row>
    <row r="10" spans="2:6" ht="18" customHeight="1" x14ac:dyDescent="0.4">
      <c r="B10" s="17" t="s">
        <v>36</v>
      </c>
      <c r="C10" s="16"/>
    </row>
    <row r="11" spans="2:6" ht="18" customHeight="1" x14ac:dyDescent="0.4">
      <c r="B11" s="17" t="s">
        <v>37</v>
      </c>
      <c r="C11" s="16">
        <v>23857</v>
      </c>
    </row>
    <row r="12" spans="2:6" ht="18" customHeight="1" x14ac:dyDescent="0.4">
      <c r="B12" s="17" t="s">
        <v>38</v>
      </c>
      <c r="C12" s="16">
        <v>76952</v>
      </c>
    </row>
    <row r="13" spans="2:6" ht="18" customHeight="1" x14ac:dyDescent="0.4">
      <c r="B13" s="17" t="s">
        <v>39</v>
      </c>
      <c r="C13" s="16"/>
    </row>
    <row r="14" spans="2:6" ht="18" customHeight="1" x14ac:dyDescent="0.4">
      <c r="B14" s="17" t="s">
        <v>40</v>
      </c>
      <c r="C14" s="16"/>
    </row>
    <row r="15" spans="2:6" ht="18" customHeight="1" x14ac:dyDescent="0.4">
      <c r="B15" s="17" t="s">
        <v>41</v>
      </c>
      <c r="C15" s="16">
        <v>31286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8"/>
  <sheetViews>
    <sheetView workbookViewId="0"/>
  </sheetViews>
  <sheetFormatPr defaultColWidth="9" defaultRowHeight="16.5" customHeight="1" x14ac:dyDescent="0.4"/>
  <cols>
    <col min="1" max="1" width="5.59765625" style="1" customWidth="1"/>
    <col min="2" max="5" width="18.59765625" style="3" customWidth="1"/>
    <col min="6" max="16384" width="9" style="3"/>
  </cols>
  <sheetData>
    <row r="2" spans="2:4" s="1" customFormat="1" ht="16.5" customHeight="1" x14ac:dyDescent="0.4"/>
    <row r="3" spans="2:4" ht="16.5" customHeight="1" x14ac:dyDescent="0.4">
      <c r="B3" s="6" t="s">
        <v>5</v>
      </c>
      <c r="C3" s="6" t="s">
        <v>45</v>
      </c>
      <c r="D3" s="6" t="s">
        <v>46</v>
      </c>
    </row>
    <row r="4" spans="2:4" ht="16.5" customHeight="1" x14ac:dyDescent="0.4">
      <c r="B4" s="5" t="s">
        <v>1</v>
      </c>
      <c r="C4" s="8">
        <v>2866855</v>
      </c>
      <c r="D4" s="8">
        <f>ROUNDDOWN(C4,-2)</f>
        <v>2866800</v>
      </c>
    </row>
    <row r="5" spans="2:4" ht="16.5" customHeight="1" x14ac:dyDescent="0.4">
      <c r="B5" s="5" t="s">
        <v>2</v>
      </c>
      <c r="C5" s="8">
        <v>4035465</v>
      </c>
      <c r="D5" s="8">
        <f t="shared" ref="D5:D8" si="0">ROUNDDOWN(C5,-2)</f>
        <v>4035400</v>
      </c>
    </row>
    <row r="6" spans="2:4" ht="16.5" customHeight="1" x14ac:dyDescent="0.4">
      <c r="B6" s="5" t="s">
        <v>3</v>
      </c>
      <c r="C6" s="8">
        <v>3033961</v>
      </c>
      <c r="D6" s="8">
        <f t="shared" si="0"/>
        <v>3033900</v>
      </c>
    </row>
    <row r="7" spans="2:4" ht="16.5" customHeight="1" x14ac:dyDescent="0.4">
      <c r="B7" s="5" t="s">
        <v>6</v>
      </c>
      <c r="C7" s="8">
        <v>6744497</v>
      </c>
      <c r="D7" s="8">
        <f t="shared" si="0"/>
        <v>6744400</v>
      </c>
    </row>
    <row r="8" spans="2:4" ht="16.5" customHeight="1" x14ac:dyDescent="0.4">
      <c r="B8" s="5" t="s">
        <v>4</v>
      </c>
      <c r="C8" s="8">
        <v>1367521</v>
      </c>
      <c r="D8" s="8">
        <f t="shared" si="0"/>
        <v>1367500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13"/>
  <sheetViews>
    <sheetView workbookViewId="0"/>
  </sheetViews>
  <sheetFormatPr defaultColWidth="9" defaultRowHeight="16.5" customHeight="1" x14ac:dyDescent="0.4"/>
  <cols>
    <col min="1" max="1" width="5.59765625" style="1" customWidth="1"/>
    <col min="2" max="5" width="18.59765625" style="3" customWidth="1"/>
    <col min="6" max="16384" width="9" style="3"/>
  </cols>
  <sheetData>
    <row r="2" spans="2:4" s="1" customFormat="1" ht="16.5" customHeight="1" x14ac:dyDescent="0.4"/>
    <row r="3" spans="2:4" ht="16.5" customHeight="1" x14ac:dyDescent="0.4">
      <c r="B3" s="6" t="s">
        <v>47</v>
      </c>
      <c r="C3" s="6" t="s">
        <v>48</v>
      </c>
      <c r="D3" s="6" t="s">
        <v>49</v>
      </c>
    </row>
    <row r="4" spans="2:4" ht="16.5" customHeight="1" x14ac:dyDescent="0.4">
      <c r="B4" s="18">
        <v>5.4</v>
      </c>
      <c r="C4" s="18">
        <f>CEILING(B4,3)</f>
        <v>6</v>
      </c>
      <c r="D4" s="19">
        <f>C4*800</f>
        <v>4800</v>
      </c>
    </row>
    <row r="5" spans="2:4" ht="16.5" customHeight="1" x14ac:dyDescent="0.4">
      <c r="B5" s="18">
        <v>22.5</v>
      </c>
      <c r="C5" s="18">
        <f t="shared" ref="C5:C13" si="0">CEILING(B5,3)</f>
        <v>24</v>
      </c>
      <c r="D5" s="19">
        <f t="shared" ref="D5:D13" si="1">C5*800</f>
        <v>19200</v>
      </c>
    </row>
    <row r="6" spans="2:4" ht="16.5" customHeight="1" x14ac:dyDescent="0.4">
      <c r="B6" s="18">
        <v>34</v>
      </c>
      <c r="C6" s="18">
        <f t="shared" si="0"/>
        <v>36</v>
      </c>
      <c r="D6" s="19">
        <f t="shared" si="1"/>
        <v>28800</v>
      </c>
    </row>
    <row r="7" spans="2:4" ht="16.5" customHeight="1" x14ac:dyDescent="0.4">
      <c r="B7" s="18">
        <v>55.3</v>
      </c>
      <c r="C7" s="18">
        <f t="shared" si="0"/>
        <v>57</v>
      </c>
      <c r="D7" s="19">
        <f t="shared" si="1"/>
        <v>45600</v>
      </c>
    </row>
    <row r="8" spans="2:4" ht="16.5" customHeight="1" x14ac:dyDescent="0.4">
      <c r="B8" s="18">
        <v>6.4</v>
      </c>
      <c r="C8" s="18">
        <f t="shared" si="0"/>
        <v>9</v>
      </c>
      <c r="D8" s="19">
        <f t="shared" si="1"/>
        <v>7200</v>
      </c>
    </row>
    <row r="9" spans="2:4" ht="16.5" customHeight="1" x14ac:dyDescent="0.4">
      <c r="B9" s="18">
        <v>9.6</v>
      </c>
      <c r="C9" s="18">
        <f t="shared" si="0"/>
        <v>12</v>
      </c>
      <c r="D9" s="19">
        <f t="shared" si="1"/>
        <v>9600</v>
      </c>
    </row>
    <row r="10" spans="2:4" ht="16.5" customHeight="1" x14ac:dyDescent="0.4">
      <c r="B10" s="18">
        <v>33.200000000000003</v>
      </c>
      <c r="C10" s="18">
        <f t="shared" si="0"/>
        <v>36</v>
      </c>
      <c r="D10" s="19">
        <f t="shared" si="1"/>
        <v>28800</v>
      </c>
    </row>
    <row r="11" spans="2:4" ht="16.5" customHeight="1" x14ac:dyDescent="0.4">
      <c r="B11" s="18">
        <v>21</v>
      </c>
      <c r="C11" s="18">
        <f t="shared" si="0"/>
        <v>21</v>
      </c>
      <c r="D11" s="19">
        <f t="shared" si="1"/>
        <v>16800</v>
      </c>
    </row>
    <row r="12" spans="2:4" ht="16.5" customHeight="1" x14ac:dyDescent="0.4">
      <c r="B12" s="18">
        <v>3.8</v>
      </c>
      <c r="C12" s="18">
        <f t="shared" si="0"/>
        <v>6</v>
      </c>
      <c r="D12" s="19">
        <f t="shared" si="1"/>
        <v>4800</v>
      </c>
    </row>
    <row r="13" spans="2:4" ht="16.5" customHeight="1" x14ac:dyDescent="0.4">
      <c r="B13" s="18">
        <v>18.899999999999999</v>
      </c>
      <c r="C13" s="18">
        <f t="shared" si="0"/>
        <v>21</v>
      </c>
      <c r="D13" s="19">
        <f t="shared" si="1"/>
        <v>16800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16"/>
  <sheetViews>
    <sheetView workbookViewId="0"/>
  </sheetViews>
  <sheetFormatPr defaultColWidth="9" defaultRowHeight="19.2" x14ac:dyDescent="0.4"/>
  <cols>
    <col min="1" max="1" width="5.59765625" style="1" customWidth="1"/>
    <col min="2" max="5" width="18.59765625" style="3" customWidth="1"/>
    <col min="6" max="16384" width="9" style="3"/>
  </cols>
  <sheetData>
    <row r="2" spans="2:4" s="1" customFormat="1" ht="16.5" customHeight="1" x14ac:dyDescent="0.4"/>
    <row r="3" spans="2:4" ht="16.5" customHeight="1" x14ac:dyDescent="0.4">
      <c r="B3" s="6" t="s">
        <v>50</v>
      </c>
      <c r="C3" s="6" t="s">
        <v>51</v>
      </c>
      <c r="D3" s="6" t="s">
        <v>52</v>
      </c>
    </row>
    <row r="4" spans="2:4" ht="16.5" customHeight="1" x14ac:dyDescent="0.4">
      <c r="B4" s="8">
        <v>17</v>
      </c>
      <c r="C4" s="8">
        <v>98</v>
      </c>
      <c r="D4" s="10" t="str">
        <f>IF(OR(B4&gt;=90,C4&gt;=90),"합격","불합격")</f>
        <v>합격</v>
      </c>
    </row>
    <row r="5" spans="2:4" ht="16.5" customHeight="1" x14ac:dyDescent="0.4">
      <c r="B5" s="8">
        <v>80</v>
      </c>
      <c r="C5" s="8">
        <v>88</v>
      </c>
      <c r="D5" s="10" t="str">
        <f t="shared" ref="D5:D16" si="0">IF(OR(B5&gt;=90,C5&gt;=90),"합격","불합격")</f>
        <v>불합격</v>
      </c>
    </row>
    <row r="6" spans="2:4" ht="16.5" customHeight="1" x14ac:dyDescent="0.4">
      <c r="B6" s="8">
        <v>54</v>
      </c>
      <c r="C6" s="8">
        <v>76</v>
      </c>
      <c r="D6" s="10" t="str">
        <f t="shared" si="0"/>
        <v>불합격</v>
      </c>
    </row>
    <row r="7" spans="2:4" ht="16.5" customHeight="1" x14ac:dyDescent="0.4">
      <c r="B7" s="8">
        <v>96</v>
      </c>
      <c r="C7" s="8">
        <v>56</v>
      </c>
      <c r="D7" s="10" t="str">
        <f t="shared" si="0"/>
        <v>합격</v>
      </c>
    </row>
    <row r="8" spans="2:4" ht="16.5" customHeight="1" x14ac:dyDescent="0.4">
      <c r="B8" s="8">
        <v>86</v>
      </c>
      <c r="C8" s="8">
        <v>78</v>
      </c>
      <c r="D8" s="10" t="str">
        <f t="shared" si="0"/>
        <v>불합격</v>
      </c>
    </row>
    <row r="9" spans="2:4" ht="16.5" customHeight="1" x14ac:dyDescent="0.4">
      <c r="B9" s="8">
        <v>45</v>
      </c>
      <c r="C9" s="8">
        <v>68</v>
      </c>
      <c r="D9" s="10" t="str">
        <f t="shared" si="0"/>
        <v>불합격</v>
      </c>
    </row>
    <row r="10" spans="2:4" ht="16.5" customHeight="1" x14ac:dyDescent="0.4">
      <c r="B10" s="8">
        <v>83</v>
      </c>
      <c r="C10" s="8">
        <v>29</v>
      </c>
      <c r="D10" s="10" t="str">
        <f t="shared" si="0"/>
        <v>불합격</v>
      </c>
    </row>
    <row r="11" spans="2:4" ht="16.5" customHeight="1" x14ac:dyDescent="0.4">
      <c r="B11" s="8">
        <v>93</v>
      </c>
      <c r="C11" s="8">
        <v>87</v>
      </c>
      <c r="D11" s="10" t="str">
        <f t="shared" si="0"/>
        <v>합격</v>
      </c>
    </row>
    <row r="12" spans="2:4" ht="16.5" customHeight="1" x14ac:dyDescent="0.4">
      <c r="B12" s="8">
        <v>96</v>
      </c>
      <c r="C12" s="8">
        <v>97</v>
      </c>
      <c r="D12" s="10" t="str">
        <f t="shared" si="0"/>
        <v>합격</v>
      </c>
    </row>
    <row r="13" spans="2:4" ht="16.5" customHeight="1" x14ac:dyDescent="0.4">
      <c r="B13" s="8">
        <v>65</v>
      </c>
      <c r="C13" s="8">
        <v>84</v>
      </c>
      <c r="D13" s="10" t="str">
        <f t="shared" si="0"/>
        <v>불합격</v>
      </c>
    </row>
    <row r="14" spans="2:4" ht="16.5" customHeight="1" x14ac:dyDescent="0.4">
      <c r="B14" s="8">
        <v>56</v>
      </c>
      <c r="C14" s="8">
        <v>29</v>
      </c>
      <c r="D14" s="10" t="str">
        <f t="shared" si="0"/>
        <v>불합격</v>
      </c>
    </row>
    <row r="15" spans="2:4" ht="16.5" customHeight="1" x14ac:dyDescent="0.4">
      <c r="B15" s="8">
        <v>90</v>
      </c>
      <c r="C15" s="8">
        <v>92</v>
      </c>
      <c r="D15" s="10" t="str">
        <f t="shared" si="0"/>
        <v>합격</v>
      </c>
    </row>
    <row r="16" spans="2:4" x14ac:dyDescent="0.4">
      <c r="B16" s="8">
        <v>95</v>
      </c>
      <c r="C16" s="8">
        <v>54</v>
      </c>
      <c r="D16" s="10" t="str">
        <f t="shared" si="0"/>
        <v>합격</v>
      </c>
    </row>
  </sheetData>
  <sortState xmlns:xlrd2="http://schemas.microsoft.com/office/spreadsheetml/2017/richdata2" ref="C3:F9">
    <sortCondition descending="1" ref="F3:F9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16"/>
  <sheetViews>
    <sheetView workbookViewId="0"/>
  </sheetViews>
  <sheetFormatPr defaultColWidth="9" defaultRowHeight="19.2" x14ac:dyDescent="0.4"/>
  <cols>
    <col min="1" max="1" width="5.59765625" style="1" customWidth="1"/>
    <col min="2" max="3" width="18.59765625" style="3" customWidth="1"/>
    <col min="4" max="4" width="9" style="3"/>
    <col min="5" max="5" width="14.59765625" style="3" bestFit="1" customWidth="1"/>
    <col min="6" max="16384" width="9" style="3"/>
  </cols>
  <sheetData>
    <row r="2" spans="2:6" s="1" customFormat="1" ht="16.5" customHeight="1" x14ac:dyDescent="0.4"/>
    <row r="3" spans="2:6" ht="16.5" customHeight="1" x14ac:dyDescent="0.4">
      <c r="B3" s="6" t="s">
        <v>54</v>
      </c>
      <c r="C3" s="6" t="s">
        <v>53</v>
      </c>
    </row>
    <row r="4" spans="2:6" ht="16.5" customHeight="1" x14ac:dyDescent="0.4">
      <c r="B4" s="8" t="s">
        <v>55</v>
      </c>
      <c r="C4" s="8">
        <v>43196</v>
      </c>
      <c r="E4" s="12" t="s">
        <v>68</v>
      </c>
      <c r="F4" s="14">
        <f>SUMIF(B4:B16, "*학원",C4:C16)</f>
        <v>195251</v>
      </c>
    </row>
    <row r="5" spans="2:6" ht="16.5" customHeight="1" x14ac:dyDescent="0.4">
      <c r="B5" s="8" t="s">
        <v>57</v>
      </c>
      <c r="C5" s="8">
        <v>97041</v>
      </c>
    </row>
    <row r="6" spans="2:6" ht="16.5" customHeight="1" x14ac:dyDescent="0.4">
      <c r="B6" s="8" t="s">
        <v>56</v>
      </c>
      <c r="C6" s="8">
        <v>58181</v>
      </c>
    </row>
    <row r="7" spans="2:6" ht="16.5" customHeight="1" x14ac:dyDescent="0.4">
      <c r="B7" s="8" t="s">
        <v>65</v>
      </c>
      <c r="C7" s="8">
        <v>98316</v>
      </c>
    </row>
    <row r="8" spans="2:6" ht="16.5" customHeight="1" x14ac:dyDescent="0.4">
      <c r="B8" s="8" t="s">
        <v>64</v>
      </c>
      <c r="C8" s="8">
        <v>53349</v>
      </c>
    </row>
    <row r="9" spans="2:6" ht="16.5" customHeight="1" x14ac:dyDescent="0.4">
      <c r="B9" s="8" t="s">
        <v>66</v>
      </c>
      <c r="C9" s="8">
        <v>28686</v>
      </c>
    </row>
    <row r="10" spans="2:6" ht="16.5" customHeight="1" x14ac:dyDescent="0.4">
      <c r="B10" s="8" t="s">
        <v>58</v>
      </c>
      <c r="C10" s="8">
        <v>58596</v>
      </c>
    </row>
    <row r="11" spans="2:6" ht="16.5" customHeight="1" x14ac:dyDescent="0.4">
      <c r="B11" s="8" t="s">
        <v>67</v>
      </c>
      <c r="C11" s="8">
        <v>50373</v>
      </c>
    </row>
    <row r="12" spans="2:6" ht="16.5" customHeight="1" x14ac:dyDescent="0.4">
      <c r="B12" s="8" t="s">
        <v>59</v>
      </c>
      <c r="C12" s="8">
        <v>78474</v>
      </c>
    </row>
    <row r="13" spans="2:6" ht="16.5" customHeight="1" x14ac:dyDescent="0.4">
      <c r="B13" s="8" t="s">
        <v>60</v>
      </c>
      <c r="C13" s="8">
        <v>42473</v>
      </c>
    </row>
    <row r="14" spans="2:6" ht="16.5" customHeight="1" x14ac:dyDescent="0.4">
      <c r="B14" s="8" t="s">
        <v>61</v>
      </c>
      <c r="C14" s="8">
        <v>53487</v>
      </c>
    </row>
    <row r="15" spans="2:6" ht="16.5" customHeight="1" x14ac:dyDescent="0.4">
      <c r="B15" s="8" t="s">
        <v>63</v>
      </c>
      <c r="C15" s="8">
        <v>73149</v>
      </c>
    </row>
    <row r="16" spans="2:6" x14ac:dyDescent="0.4">
      <c r="B16" s="8" t="s">
        <v>62</v>
      </c>
      <c r="C16" s="8">
        <v>15571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15"/>
  <sheetViews>
    <sheetView workbookViewId="0"/>
  </sheetViews>
  <sheetFormatPr defaultColWidth="9" defaultRowHeight="19.2" x14ac:dyDescent="0.4"/>
  <cols>
    <col min="1" max="1" width="3.59765625" style="1" customWidth="1"/>
    <col min="2" max="2" width="12.59765625" style="3" customWidth="1"/>
    <col min="3" max="8" width="10.59765625" style="3" customWidth="1"/>
    <col min="9" max="16384" width="9" style="3"/>
  </cols>
  <sheetData>
    <row r="2" spans="2:8" s="1" customFormat="1" ht="18" customHeight="1" x14ac:dyDescent="0.4"/>
    <row r="3" spans="2:8" ht="18" customHeight="1" x14ac:dyDescent="0.4">
      <c r="B3" s="6" t="s">
        <v>16</v>
      </c>
      <c r="C3" s="6" t="s">
        <v>0</v>
      </c>
      <c r="D3" s="6" t="s">
        <v>73</v>
      </c>
      <c r="E3" s="6" t="s">
        <v>74</v>
      </c>
      <c r="F3" s="6" t="s">
        <v>75</v>
      </c>
      <c r="G3" s="6" t="s">
        <v>76</v>
      </c>
      <c r="H3" s="6" t="s">
        <v>77</v>
      </c>
    </row>
    <row r="4" spans="2:8" ht="18" customHeight="1" x14ac:dyDescent="0.4">
      <c r="B4" s="5" t="s">
        <v>69</v>
      </c>
      <c r="C4" s="8">
        <v>870626</v>
      </c>
      <c r="D4" s="8">
        <v>108772</v>
      </c>
      <c r="E4" s="8">
        <v>10190</v>
      </c>
      <c r="F4" s="8">
        <v>393025</v>
      </c>
      <c r="G4" s="8">
        <v>405340</v>
      </c>
      <c r="H4" s="8">
        <v>661609</v>
      </c>
    </row>
    <row r="5" spans="2:8" ht="18" customHeight="1" x14ac:dyDescent="0.4">
      <c r="B5" s="5" t="s">
        <v>70</v>
      </c>
      <c r="C5" s="8">
        <v>305773</v>
      </c>
      <c r="D5" s="8">
        <v>249739</v>
      </c>
      <c r="E5" s="8">
        <v>366951</v>
      </c>
      <c r="F5" s="8">
        <v>823147</v>
      </c>
      <c r="G5" s="8">
        <v>93035</v>
      </c>
      <c r="H5" s="8">
        <v>287084</v>
      </c>
    </row>
    <row r="6" spans="2:8" ht="18" customHeight="1" x14ac:dyDescent="0.4">
      <c r="B6" s="5" t="s">
        <v>71</v>
      </c>
      <c r="C6" s="8">
        <v>810511</v>
      </c>
      <c r="D6" s="8">
        <v>397635</v>
      </c>
      <c r="E6" s="8">
        <v>567992</v>
      </c>
      <c r="F6" s="8">
        <v>244876</v>
      </c>
      <c r="G6" s="8">
        <v>109282</v>
      </c>
      <c r="H6" s="8">
        <v>578231</v>
      </c>
    </row>
    <row r="7" spans="2:8" ht="18" customHeight="1" x14ac:dyDescent="0.4">
      <c r="B7" s="5" t="s">
        <v>72</v>
      </c>
      <c r="C7" s="8">
        <v>684977</v>
      </c>
      <c r="D7" s="8">
        <v>878853</v>
      </c>
      <c r="E7" s="8">
        <v>294242</v>
      </c>
      <c r="F7" s="8">
        <v>677779</v>
      </c>
      <c r="G7" s="8">
        <v>423555</v>
      </c>
      <c r="H7" s="8">
        <v>452452</v>
      </c>
    </row>
    <row r="8" spans="2:8" ht="18" customHeight="1" x14ac:dyDescent="0.4">
      <c r="B8" s="5" t="s">
        <v>13</v>
      </c>
      <c r="C8" s="8">
        <v>308541</v>
      </c>
      <c r="D8" s="8">
        <v>956809</v>
      </c>
      <c r="E8" s="8">
        <v>412496</v>
      </c>
      <c r="F8" s="8">
        <v>928954</v>
      </c>
      <c r="G8" s="8">
        <v>854635</v>
      </c>
      <c r="H8" s="8">
        <v>274730</v>
      </c>
    </row>
    <row r="9" spans="2:8" ht="18" customHeight="1" x14ac:dyDescent="0.4">
      <c r="B9" s="5" t="s">
        <v>13</v>
      </c>
      <c r="C9" s="8">
        <v>341431</v>
      </c>
      <c r="D9" s="8">
        <v>213685</v>
      </c>
      <c r="E9" s="8">
        <v>850509</v>
      </c>
      <c r="F9" s="8">
        <v>550377</v>
      </c>
      <c r="G9" s="8">
        <v>10566</v>
      </c>
      <c r="H9" s="8">
        <v>342693</v>
      </c>
    </row>
    <row r="10" spans="2:8" ht="18" customHeight="1" x14ac:dyDescent="0.4"/>
    <row r="11" spans="2:8" ht="18" customHeight="1" x14ac:dyDescent="0.4"/>
    <row r="12" spans="2:8" ht="18" customHeight="1" x14ac:dyDescent="0.4">
      <c r="B12" s="6" t="s">
        <v>15</v>
      </c>
      <c r="C12" s="6" t="s">
        <v>0</v>
      </c>
      <c r="D12" s="6" t="s">
        <v>73</v>
      </c>
      <c r="E12" s="6" t="s">
        <v>74</v>
      </c>
      <c r="F12" s="6" t="s">
        <v>75</v>
      </c>
      <c r="G12" s="6" t="s">
        <v>76</v>
      </c>
      <c r="H12" s="6" t="s">
        <v>77</v>
      </c>
    </row>
    <row r="13" spans="2:8" ht="18" customHeight="1" x14ac:dyDescent="0.4">
      <c r="B13" s="5" t="s">
        <v>72</v>
      </c>
      <c r="C13" s="8">
        <f>VLOOKUP($B$13,$B$4:$H$9,COLUMN()-1,FALSE)</f>
        <v>684977</v>
      </c>
      <c r="D13" s="8">
        <f t="shared" ref="D13:H13" si="0">VLOOKUP($B$13,$B$4:$H$9,COLUMN()-1,FALSE)</f>
        <v>878853</v>
      </c>
      <c r="E13" s="8">
        <f t="shared" si="0"/>
        <v>294242</v>
      </c>
      <c r="F13" s="8">
        <f t="shared" si="0"/>
        <v>677779</v>
      </c>
      <c r="G13" s="8">
        <f t="shared" si="0"/>
        <v>423555</v>
      </c>
      <c r="H13" s="8">
        <f t="shared" si="0"/>
        <v>452452</v>
      </c>
    </row>
    <row r="14" spans="2:8" ht="18" customHeight="1" x14ac:dyDescent="0.4"/>
    <row r="15" spans="2:8" ht="18" customHeight="1" x14ac:dyDescent="0.4"/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9"/>
  <sheetViews>
    <sheetView workbookViewId="0"/>
  </sheetViews>
  <sheetFormatPr defaultColWidth="9" defaultRowHeight="19.2" x14ac:dyDescent="0.4"/>
  <cols>
    <col min="1" max="1" width="5.59765625" style="1" customWidth="1"/>
    <col min="2" max="4" width="18.59765625" style="3" customWidth="1"/>
    <col min="5" max="16384" width="9" style="3"/>
  </cols>
  <sheetData>
    <row r="2" spans="2:4" s="1" customFormat="1" ht="16.5" customHeight="1" x14ac:dyDescent="0.4"/>
    <row r="3" spans="2:4" ht="16.5" customHeight="1" x14ac:dyDescent="0.4">
      <c r="B3" s="6" t="s">
        <v>78</v>
      </c>
      <c r="C3" s="6" t="s">
        <v>84</v>
      </c>
      <c r="D3" s="1"/>
    </row>
    <row r="4" spans="2:4" ht="16.5" customHeight="1" x14ac:dyDescent="0.4">
      <c r="B4" s="8" t="s">
        <v>79</v>
      </c>
      <c r="C4" s="8" t="str">
        <f>IF(MOD(MID(B4,8,1),2)=0,"여자","남자")</f>
        <v>남자</v>
      </c>
      <c r="D4" s="1"/>
    </row>
    <row r="5" spans="2:4" ht="16.5" customHeight="1" x14ac:dyDescent="0.4">
      <c r="B5" s="8" t="s">
        <v>80</v>
      </c>
      <c r="C5" s="8" t="str">
        <f t="shared" ref="C5:C8" si="0">IF(MOD(MID(B5,8,1),2)=0,"여자","남자")</f>
        <v>남자</v>
      </c>
      <c r="D5" s="1"/>
    </row>
    <row r="6" spans="2:4" ht="16.5" customHeight="1" x14ac:dyDescent="0.4">
      <c r="B6" s="8" t="s">
        <v>81</v>
      </c>
      <c r="C6" s="8" t="str">
        <f t="shared" si="0"/>
        <v>여자</v>
      </c>
      <c r="D6" s="1"/>
    </row>
    <row r="7" spans="2:4" ht="16.5" customHeight="1" x14ac:dyDescent="0.4">
      <c r="B7" s="8" t="s">
        <v>82</v>
      </c>
      <c r="C7" s="8" t="str">
        <f t="shared" si="0"/>
        <v>여자</v>
      </c>
      <c r="D7" s="1"/>
    </row>
    <row r="8" spans="2:4" ht="16.5" customHeight="1" x14ac:dyDescent="0.4">
      <c r="B8" s="8" t="s">
        <v>83</v>
      </c>
      <c r="C8" s="8" t="str">
        <f t="shared" si="0"/>
        <v>남자</v>
      </c>
      <c r="D8" s="1"/>
    </row>
    <row r="9" spans="2:4" x14ac:dyDescent="0.4">
      <c r="D9" s="1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13"/>
  <sheetViews>
    <sheetView workbookViewId="0"/>
  </sheetViews>
  <sheetFormatPr defaultColWidth="9" defaultRowHeight="19.2" x14ac:dyDescent="0.4"/>
  <cols>
    <col min="1" max="1" width="3.59765625" style="1" customWidth="1"/>
    <col min="2" max="7" width="12.59765625" style="3" customWidth="1"/>
    <col min="8" max="16384" width="9" style="3"/>
  </cols>
  <sheetData>
    <row r="2" spans="2:6" x14ac:dyDescent="0.4">
      <c r="B2" s="6" t="s">
        <v>14</v>
      </c>
      <c r="C2" s="6" t="s">
        <v>8</v>
      </c>
      <c r="D2" s="6" t="s">
        <v>9</v>
      </c>
      <c r="E2" s="6" t="s">
        <v>9</v>
      </c>
      <c r="F2" s="6" t="s">
        <v>9</v>
      </c>
    </row>
    <row r="3" spans="2:6" x14ac:dyDescent="0.4">
      <c r="B3" s="11" t="s">
        <v>10</v>
      </c>
      <c r="C3" s="8">
        <v>63469</v>
      </c>
      <c r="D3" s="8">
        <v>80222</v>
      </c>
      <c r="E3" s="8">
        <v>80222</v>
      </c>
      <c r="F3" s="8">
        <v>80222</v>
      </c>
    </row>
    <row r="4" spans="2:6" x14ac:dyDescent="0.4">
      <c r="B4" s="11" t="s">
        <v>11</v>
      </c>
      <c r="C4" s="8">
        <v>84763</v>
      </c>
      <c r="D4" s="8">
        <v>66219</v>
      </c>
      <c r="E4" s="8">
        <v>66219</v>
      </c>
      <c r="F4" s="8">
        <v>66219</v>
      </c>
    </row>
    <row r="5" spans="2:6" x14ac:dyDescent="0.4">
      <c r="B5" s="11" t="s">
        <v>12</v>
      </c>
      <c r="C5" s="8">
        <v>36255</v>
      </c>
      <c r="D5" s="8">
        <v>44547</v>
      </c>
      <c r="E5" s="8">
        <v>34222</v>
      </c>
      <c r="F5" s="8">
        <v>54420</v>
      </c>
    </row>
    <row r="9" spans="2:6" x14ac:dyDescent="0.4">
      <c r="B9" s="6" t="s">
        <v>14</v>
      </c>
      <c r="C9" s="6" t="s">
        <v>10</v>
      </c>
      <c r="D9" s="6" t="s">
        <v>85</v>
      </c>
      <c r="E9" s="6" t="s">
        <v>86</v>
      </c>
    </row>
    <row r="10" spans="2:6" x14ac:dyDescent="0.4">
      <c r="B10" s="11" t="s">
        <v>0</v>
      </c>
      <c r="C10" s="8">
        <f t="array" ref="C10:E13">TRANSPOSE(C3:F5)</f>
        <v>63469</v>
      </c>
      <c r="D10" s="8">
        <v>84763</v>
      </c>
      <c r="E10" s="8">
        <v>36255</v>
      </c>
    </row>
    <row r="11" spans="2:6" x14ac:dyDescent="0.4">
      <c r="B11" s="11" t="s">
        <v>9</v>
      </c>
      <c r="C11" s="8">
        <v>80222</v>
      </c>
      <c r="D11" s="8">
        <v>66219</v>
      </c>
      <c r="E11" s="8">
        <v>44547</v>
      </c>
    </row>
    <row r="12" spans="2:6" x14ac:dyDescent="0.4">
      <c r="B12" s="11" t="s">
        <v>9</v>
      </c>
      <c r="C12" s="8">
        <v>80222</v>
      </c>
      <c r="D12" s="8">
        <v>66219</v>
      </c>
      <c r="E12" s="8">
        <v>34222</v>
      </c>
    </row>
    <row r="13" spans="2:6" x14ac:dyDescent="0.4">
      <c r="B13" s="11" t="s">
        <v>9</v>
      </c>
      <c r="C13" s="8">
        <v>80222</v>
      </c>
      <c r="D13" s="8">
        <v>66219</v>
      </c>
      <c r="E13" s="8">
        <v>54420</v>
      </c>
    </row>
  </sheetData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9"/>
  <sheetViews>
    <sheetView workbookViewId="0"/>
  </sheetViews>
  <sheetFormatPr defaultColWidth="16.59765625" defaultRowHeight="19.2" x14ac:dyDescent="0.4"/>
  <cols>
    <col min="1" max="1" width="2.59765625" style="36" customWidth="1"/>
    <col min="2" max="4" width="10.59765625" style="21" customWidth="1"/>
    <col min="5" max="5" width="2.59765625" style="36" customWidth="1"/>
    <col min="6" max="8" width="10.59765625" style="36" customWidth="1"/>
    <col min="9" max="16384" width="16.59765625" style="36"/>
  </cols>
  <sheetData>
    <row r="1" spans="1:7" s="21" customFormat="1" ht="20.399999999999999" x14ac:dyDescent="0.4">
      <c r="A1" s="20" t="s">
        <v>87</v>
      </c>
      <c r="F1" s="22" t="s">
        <v>88</v>
      </c>
    </row>
    <row r="2" spans="1:7" s="21" customFormat="1" ht="19.8" thickBot="1" x14ac:dyDescent="0.45">
      <c r="B2" s="23" t="s">
        <v>89</v>
      </c>
      <c r="C2" s="24" t="s">
        <v>90</v>
      </c>
      <c r="D2" s="24" t="s">
        <v>45</v>
      </c>
      <c r="F2" s="23" t="s">
        <v>91</v>
      </c>
      <c r="G2" s="24" t="s">
        <v>7</v>
      </c>
    </row>
    <row r="3" spans="1:7" s="21" customFormat="1" ht="15" customHeight="1" thickTop="1" x14ac:dyDescent="0.4">
      <c r="B3" s="25" t="s">
        <v>99</v>
      </c>
      <c r="C3" s="26" t="s">
        <v>92</v>
      </c>
      <c r="D3" s="27">
        <v>409103</v>
      </c>
      <c r="F3" s="25" t="s">
        <v>100</v>
      </c>
      <c r="G3" s="26" t="s">
        <v>93</v>
      </c>
    </row>
    <row r="4" spans="1:7" s="21" customFormat="1" ht="15" customHeight="1" thickBot="1" x14ac:dyDescent="0.45">
      <c r="B4" s="25" t="s">
        <v>98</v>
      </c>
      <c r="C4" s="28" t="s">
        <v>92</v>
      </c>
      <c r="D4" s="29">
        <v>885549</v>
      </c>
    </row>
    <row r="5" spans="1:7" s="21" customFormat="1" ht="15" customHeight="1" thickTop="1" thickBot="1" x14ac:dyDescent="0.45">
      <c r="B5" s="25" t="s">
        <v>99</v>
      </c>
      <c r="C5" s="28" t="s">
        <v>92</v>
      </c>
      <c r="D5" s="29">
        <v>353169</v>
      </c>
      <c r="F5" s="30" t="s">
        <v>101</v>
      </c>
      <c r="G5" s="31">
        <f>SUMIFS(매출액,영업사원,F3,상품명,G3)</f>
        <v>1239005</v>
      </c>
    </row>
    <row r="6" spans="1:7" s="21" customFormat="1" ht="15" customHeight="1" thickTop="1" x14ac:dyDescent="0.4">
      <c r="B6" s="25" t="s">
        <v>99</v>
      </c>
      <c r="C6" s="28" t="s">
        <v>93</v>
      </c>
      <c r="D6" s="29">
        <v>153440</v>
      </c>
    </row>
    <row r="7" spans="1:7" s="21" customFormat="1" ht="15" customHeight="1" x14ac:dyDescent="0.4">
      <c r="B7" s="25" t="s">
        <v>98</v>
      </c>
      <c r="C7" s="28" t="s">
        <v>94</v>
      </c>
      <c r="D7" s="29">
        <v>987751</v>
      </c>
    </row>
    <row r="8" spans="1:7" s="21" customFormat="1" ht="15" customHeight="1" x14ac:dyDescent="0.4">
      <c r="B8" s="25" t="s">
        <v>99</v>
      </c>
      <c r="C8" s="28" t="s">
        <v>95</v>
      </c>
      <c r="D8" s="29">
        <v>567659</v>
      </c>
    </row>
    <row r="9" spans="1:7" s="21" customFormat="1" ht="15" customHeight="1" x14ac:dyDescent="0.4">
      <c r="B9" s="25" t="s">
        <v>98</v>
      </c>
      <c r="C9" s="28" t="s">
        <v>96</v>
      </c>
      <c r="D9" s="29">
        <v>568941</v>
      </c>
    </row>
    <row r="10" spans="1:7" s="21" customFormat="1" ht="15" customHeight="1" x14ac:dyDescent="0.4">
      <c r="B10" s="25" t="s">
        <v>99</v>
      </c>
      <c r="C10" s="28" t="s">
        <v>3</v>
      </c>
      <c r="D10" s="29">
        <v>126184</v>
      </c>
    </row>
    <row r="11" spans="1:7" s="21" customFormat="1" ht="15" customHeight="1" x14ac:dyDescent="0.4">
      <c r="B11" s="25" t="s">
        <v>99</v>
      </c>
      <c r="C11" s="28" t="s">
        <v>97</v>
      </c>
      <c r="D11" s="29">
        <v>454289</v>
      </c>
    </row>
    <row r="12" spans="1:7" s="21" customFormat="1" ht="15" customHeight="1" x14ac:dyDescent="0.4">
      <c r="B12" s="25" t="s">
        <v>99</v>
      </c>
      <c r="C12" s="28" t="s">
        <v>96</v>
      </c>
      <c r="D12" s="29">
        <v>128465</v>
      </c>
    </row>
    <row r="13" spans="1:7" s="21" customFormat="1" ht="15" customHeight="1" x14ac:dyDescent="0.4">
      <c r="B13" s="25" t="s">
        <v>98</v>
      </c>
      <c r="C13" s="28" t="s">
        <v>95</v>
      </c>
      <c r="D13" s="29">
        <v>259506</v>
      </c>
    </row>
    <row r="14" spans="1:7" s="21" customFormat="1" ht="15" customHeight="1" x14ac:dyDescent="0.4">
      <c r="B14" s="25" t="s">
        <v>99</v>
      </c>
      <c r="C14" s="28" t="s">
        <v>95</v>
      </c>
      <c r="D14" s="29">
        <v>371615</v>
      </c>
    </row>
    <row r="15" spans="1:7" s="21" customFormat="1" ht="15" customHeight="1" x14ac:dyDescent="0.4">
      <c r="B15" s="32" t="s">
        <v>99</v>
      </c>
      <c r="C15" s="28" t="s">
        <v>97</v>
      </c>
      <c r="D15" s="29">
        <v>505092</v>
      </c>
    </row>
    <row r="16" spans="1:7" s="21" customFormat="1" ht="15" customHeight="1" thickBot="1" x14ac:dyDescent="0.45">
      <c r="B16" s="33" t="s">
        <v>98</v>
      </c>
      <c r="C16" s="34" t="s">
        <v>3</v>
      </c>
      <c r="D16" s="35">
        <v>517065</v>
      </c>
    </row>
    <row r="17" s="21" customFormat="1" ht="15" customHeight="1" x14ac:dyDescent="0.4"/>
    <row r="18" s="21" customFormat="1" ht="15" customHeight="1" x14ac:dyDescent="0.4"/>
    <row r="19" s="21" customFormat="1" ht="15" customHeight="1" x14ac:dyDescent="0.4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3</vt:i4>
      </vt:variant>
    </vt:vector>
  </HeadingPairs>
  <TitlesOfParts>
    <vt:vector size="13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매출액</vt:lpstr>
      <vt:lpstr>상품명</vt:lpstr>
      <vt:lpstr>영업사원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2021-02-13T05:40:38Z</dcterms:modified>
</cp:coreProperties>
</file>